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7" i="1"/>
  <c r="H7" i="1" l="1"/>
  <c r="H8" i="1"/>
  <c r="J7" i="1" l="1"/>
  <c r="J8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<sst xmlns="http://schemas.openxmlformats.org/spreadsheetml/2006/main" count="25" uniqueCount="25">
  <si>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</si>
  <si>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</si>
  <si>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</si>
  <si>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</si>
  <si>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</si>
  <si>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</si>
  <si>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</si>
  <si>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</si>
  <si>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</si>
  <si>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</si>
  <si>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</si>
  <si>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</si>
  <si>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</si>
  <si>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</si>
  <si>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</si>
  <si>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</si>
  <si>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</si>
  <si>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</si>
  <si>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</si>
  <si>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</si>
  <si>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202301234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</si>
  <si>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</si>
  <si>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</si>
  <si>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</si>
  <si>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Строительство ВЛ-04кВ -0,484км  с КТПН 6/04кВ с.Н-Березовка  ул.Горная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</si>
</sst>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topLeftCell="A7" zoomScale="75" zoomScaleNormal="102" zoomScaleSheetLayoutView="75" workbookViewId="0">
      <selection activeCell="S8" sqref="S8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20</v>
      </c>
      <c r="C3" s="15"/>
      <c r="D3" s="15"/>
      <c r="E3" s="15"/>
      <c r="F3" s="15"/>
      <c r="G3" s="15"/>
      <c r="H3" s="15"/>
    </row>
    <row r="4" spans="1:11" ht="36" customHeight="1" x14ac:dyDescent="0.25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12</v>
      </c>
      <c r="K6" s="13" t="s">
        <v>19</v>
      </c>
    </row>
    <row r="7" spans="1:11" ht="151.94999999999999" customHeight="1" x14ac:dyDescent="0.25">
      <c r="A7" s="2">
        <v>1</v>
      </c>
      <c r="B7" s="3" t="s">
        <v>16</v>
      </c>
      <c r="C7" s="3" t="s">
        <v>17</v>
      </c>
      <c r="D7" s="2">
        <v>0.48399999999999999</v>
      </c>
      <c r="E7" s="11" t="s">
        <v>18</v>
      </c>
      <c r="F7" s="10">
        <v>165</v>
      </c>
      <c r="G7" s="3">
        <v>1</v>
      </c>
      <c r="H7" s="7">
        <f>D7*F7*G7</f>
        <v>79.86</v>
      </c>
      <c r="I7" s="9">
        <f>1.034*1.043*1.038*1.04*1.04</f>
        <v>1.2107901501696001</v>
      </c>
      <c r="J7" s="5">
        <f>H7*I7</f>
        <v>96.69370139254427</v>
      </c>
      <c r="K7" s="12"/>
    </row>
    <row r="8" spans="1:11" ht="183.6" customHeight="1" x14ac:dyDescent="0.25">
      <c r="A8" s="2">
        <v>2</v>
      </c>
      <c r="B8" s="3" t="s">
        <v>13</v>
      </c>
      <c r="C8" s="3" t="s">
        <v>14</v>
      </c>
      <c r="D8" s="2">
        <v>0.48399999999999999</v>
      </c>
      <c r="E8" s="11" t="s">
        <v>15</v>
      </c>
      <c r="F8" s="10">
        <v>225</v>
      </c>
      <c r="G8" s="3">
        <v>1</v>
      </c>
      <c r="H8" s="7">
        <f>D8*F8*G8</f>
        <v>108.89999999999999</v>
      </c>
      <c r="I8" s="9">
        <f t="shared" ref="I8:I9" si="0">1.034*1.043*1.038*1.04*1.04</f>
        <v>1.2107901501696001</v>
      </c>
      <c r="J8" s="5">
        <f>H8*I8</f>
        <v>131.85504735346944</v>
      </c>
      <c r="K8" s="12"/>
    </row>
    <row r="9" spans="1:11" ht="41.4" x14ac:dyDescent="0.25">
      <c r="A9" s="2"/>
      <c r="B9" s="8" t="s">
        <v>10</v>
      </c>
      <c r="C9" s="4"/>
      <c r="D9" s="4"/>
      <c r="E9" s="4"/>
      <c r="F9" s="4"/>
      <c r="G9" s="4"/>
      <c r="H9" s="4"/>
      <c r="I9" s="9">
        <f t="shared" si="0"/>
        <v>1.2107901501696001</v>
      </c>
      <c r="J9" s="5">
        <f>SUM(J7:J8)</f>
        <v>228.5487487460137</v>
      </c>
      <c r="K9" s="4">
        <v>189.2</v>
      </c>
    </row>
    <row r="10" spans="1:11" x14ac:dyDescent="0.25">
      <c r="A10" s="6" t="s">
        <v>7</v>
      </c>
    </row>
    <row r="11" spans="1:11" ht="25.2" customHeight="1" x14ac:dyDescent="0.25">
      <c r="A11" s="16" t="s">
        <v>21</v>
      </c>
      <c r="B11" s="16"/>
      <c r="C11" s="16"/>
      <c r="D11" s="16"/>
      <c r="E11" s="16"/>
      <c r="F11" s="16"/>
      <c r="G11" s="16"/>
      <c r="H11" s="16"/>
      <c r="I11" s="16"/>
      <c r="J11" s="16"/>
      <c r="K11" s="14"/>
    </row>
    <row r="12" spans="1:11" x14ac:dyDescent="0.25">
      <c r="A12" s="18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" t="s">
        <v>23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2021-06-29T10:10:10Z</dcterms:modified>
</cp:coreProperties>
</file>